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НЫЙ ОТДЕЛ\2023 год\ДУМА\проект бюджета 2023-2025\"/>
    </mc:Choice>
  </mc:AlternateContent>
  <xr:revisionPtr revIDLastSave="0" documentId="13_ncr:1_{D9DEB31D-9F91-4546-AAE6-BE815A421DB5}" xr6:coauthVersionLast="44" xr6:coauthVersionMax="44" xr10:uidLastSave="{00000000-0000-0000-0000-000000000000}"/>
  <bookViews>
    <workbookView xWindow="-109" yWindow="-109" windowWidth="26301" windowHeight="14305" xr2:uid="{00000000-000D-0000-FFFF-FFFF00000000}"/>
  </bookViews>
  <sheets>
    <sheet name="Приложение №1" sheetId="2" r:id="rId1"/>
  </sheets>
  <definedNames>
    <definedName name="_xlnm._FilterDatabase" localSheetId="0" hidden="1">'Приложение №1'!$A$10:$IS$136</definedName>
    <definedName name="_xlnm.Print_Titles" localSheetId="0">'Приложение №1'!$8:$10</definedName>
    <definedName name="_xlnm.Print_Area" localSheetId="0">'Приложение №1'!$A$1:$C$136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57" i="2" l="1"/>
  <c r="C129" i="2" l="1"/>
  <c r="C13" i="2" l="1"/>
  <c r="C98" i="2" l="1"/>
  <c r="C85" i="2" l="1"/>
  <c r="C68" i="2"/>
  <c r="C65" i="2" l="1"/>
  <c r="C44" i="2" l="1"/>
  <c r="C128" i="2" l="1"/>
  <c r="C22" i="2" l="1"/>
  <c r="C12" i="2"/>
  <c r="C81" i="2"/>
  <c r="C79" i="2"/>
  <c r="C77" i="2"/>
  <c r="C72" i="2"/>
  <c r="C63" i="2"/>
  <c r="C61" i="2"/>
  <c r="C59" i="2"/>
  <c r="C56" i="2"/>
  <c r="C50" i="2"/>
  <c r="C47" i="2"/>
  <c r="C42" i="2"/>
  <c r="C39" i="2"/>
  <c r="C37" i="2"/>
  <c r="C35" i="2"/>
  <c r="C32" i="2"/>
  <c r="C29" i="2"/>
  <c r="C115" i="2"/>
  <c r="C21" i="2" l="1"/>
  <c r="C41" i="2"/>
  <c r="C55" i="2"/>
  <c r="C52" i="2" s="1"/>
  <c r="C28" i="2"/>
  <c r="C27" i="2" s="1"/>
  <c r="C76" i="2"/>
  <c r="C102" i="2"/>
  <c r="C11" i="2" l="1"/>
  <c r="C124" i="2"/>
  <c r="C97" i="2" l="1"/>
  <c r="C96" i="2" s="1"/>
  <c r="C136" i="2" s="1"/>
</calcChain>
</file>

<file path=xl/sharedStrings.xml><?xml version="1.0" encoding="utf-8"?>
<sst xmlns="http://schemas.openxmlformats.org/spreadsheetml/2006/main" count="259" uniqueCount="256">
  <si>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</si>
  <si>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</si>
  <si>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</si>
  <si>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</si>
  <si>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</si>
  <si>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</si>
  <si>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</si>
  <si>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</si>
  <si>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</si>
  <si>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</si>
  <si>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</si>
  <si>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к Решению Думы района</t>
  </si>
  <si>
    <t>000 2 02 00000 00 0000 000</t>
  </si>
  <si>
    <t>Прочие дотации 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</si>
  <si>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</si>
  <si>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безвозмездные поступления в  бюджеты муниципальных районов </t>
  </si>
  <si>
    <t>Дотации 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</si>
  <si>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</si>
  <si>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</si>
  <si>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 </t>
  </si>
  <si>
    <t xml:space="preserve">Субвенции бюджетам бюджетной системы Российской Федерации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</si>
  <si>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</si>
  <si>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</si>
  <si>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</si>
  <si>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</si>
  <si>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</si>
  <si>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</si>
  <si>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</si>
  <si>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</si>
  <si>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</si>
  <si>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</si>
  <si>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</si>
  <si>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</si>
  <si>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</si>
  <si>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</si>
  <si>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</si>
  <si>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</si>
  <si>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</si>
  <si>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</si>
  <si>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</si>
  <si>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</si>
  <si>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</si>
  <si>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</si>
  <si>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</si>
  <si>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</si>
  <si>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</si>
  <si>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</si>
  <si>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</si>
  <si>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</si>
  <si>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</si>
  <si>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</si>
  <si>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</si>
  <si>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</si>
  <si>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</si>
  <si>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</si>
  <si>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</si>
  <si>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</si>
  <si>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</si>
  <si>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</si>
  <si>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</si>
  <si>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</si>
  <si>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</si>
  <si>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</si>
  <si>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</si>
  <si>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</si>
  <si>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</si>
  <si>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</si>
  <si>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</si>
  <si>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</si>
  <si>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</si>
  <si>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</si>
  <si>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</si>
  <si>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</si>
  <si>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</si>
  <si>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</si>
  <si>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</si>
  <si>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</si>
  <si>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</si>
  <si>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</si>
  <si>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</si>
  <si>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</si>
  <si>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</si>
  <si>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</si>
  <si>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</si>
  <si>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</si>
  <si>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</si>
  <si>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</si>
  <si>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</si>
  <si>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</si>
  <si>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</si>
  <si>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</si>
  <si>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</si>
  <si>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</si>
  <si>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</si>
  <si>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</si>
  <si>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000 1 11 09000 00 0000 120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</si>
  <si>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</si>
  <si>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</si>
  <si>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</si>
  <si>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</si>
  <si>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</si>
  <si>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</si>
  <si>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</si>
  <si>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</si>
  <si>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</si>
  <si>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</si>
  <si>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000 1 13 00000 00 0000 000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</si>
  <si>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</si>
  <si>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</si>
  <si>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</si>
  <si>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</si>
  <si>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</si>
  <si>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</si>
  <si>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</si>
  <si>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</si>
  <si>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</si>
  <si>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</si>
  <si>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</si>
  <si>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</si>
  <si>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</si>
  <si>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</si>
  <si>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</si>
  <si>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</si>
  <si>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</si>
  <si>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</si>
  <si>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</si>
  <si>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</si>
  <si>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</si>
  <si>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</si>
  <si>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</si>
  <si>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ИТОГО ДОХОДОВ</t>
  </si>
  <si>
    <t>от __________ № _______</t>
  </si>
  <si>
    <t>Приложение №  1</t>
  </si>
  <si>
    <t>000 1 12 01041 01 0000 120</t>
  </si>
  <si>
    <t>000 1 12 01042 01 0000 120</t>
  </si>
  <si>
    <t>Плата за размещение отходов производства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</si>
  <si>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</si>
  <si>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r>
      <t xml:space="preserve">Доходы  от реализации 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</si>
  <si>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</si>
  <si>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</si>
  <si>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</si>
  <si>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</si>
  <si>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</si>
  <si>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</si>
  <si>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000 2 18 00000 00 0000 000</t>
  </si>
  <si>
    <t>Транспортный налог</t>
  </si>
  <si>
    <t>Транспортный налог с организаций</t>
  </si>
  <si>
    <t>Транспортный налог с физических лиц</t>
  </si>
  <si>
    <t>000 1 16 11050 01 0000 140</t>
  </si>
  <si>
    <t>000 2 02 10000 00 0000 150</t>
  </si>
  <si>
    <t>000 2 02 15002 05 0000 150</t>
  </si>
  <si>
    <t>000 2 02 20000 00 0000 150</t>
  </si>
  <si>
    <t>000 2 02 20041 05 0000 150</t>
  </si>
  <si>
    <t>000 2 02 25497 05 0000 150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</si>
  <si>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</si>
  <si>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</si>
  <si>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</si>
  <si>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</si>
  <si>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</si>
  <si>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000 2 02 35082 05 0000 150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</si>
  <si>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</si>
  <si>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</si>
  <si>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</si>
  <si>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</si>
  <si>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</si>
  <si>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</si>
  <si>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000 2 07 00000 00 0000 150</t>
  </si>
  <si>
    <t>000 2 18 05000 05 0000 150</t>
  </si>
  <si>
    <t>000 2 19 00000 00 0000 000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</si>
  <si>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</si>
  <si>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</si>
  <si>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000 1 06 04000 02 0000 110</t>
  </si>
  <si>
    <t>000 1 06 04011 02 0000 110</t>
  </si>
  <si>
    <t>000 1 06 04012 02 0000 110</t>
  </si>
  <si>
    <t>000 2 07 05000 05 0000 150</t>
  </si>
  <si>
    <t>000 1 16 01072 01 0000 140</t>
  </si>
  <si>
    <t>000 1 16 01082 01 0000 140</t>
  </si>
  <si>
    <t>000 1 16 01092 01 0000 140</t>
  </si>
  <si>
    <t>000 1 16 01203 01 0000 140</t>
  </si>
  <si>
    <t>000 1 16 02010 02 0000 140</t>
  </si>
  <si>
    <t>000 2 02 15001 05 0000 150</t>
  </si>
  <si>
    <t>000 2 02 25519 05 0000 150</t>
  </si>
  <si>
    <t>000 2 02 19999 05 0000 150</t>
  </si>
  <si>
    <t>000 2 02 25304 05 0000 150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</si>
  <si>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</si>
  <si>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000 1 16 01053 01 0000 140</t>
  </si>
  <si>
    <t>000 1 16 01083 01 0000 140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</si>
  <si>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</si>
  <si>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</si>
  <si>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</si>
  <si>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</si>
  <si>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</si>
  <si>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</si>
  <si>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</si>
  <si>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</si>
  <si>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</si>
  <si>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</si>
  <si>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</si>
  <si>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</si>
  <si>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</si>
  <si>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</si>
  <si>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</si>
  <si>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</si>
  <si>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</si>
  <si>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000 2 02 35176 05 0000 150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</si>
  <si>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</si>
  <si>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</si>
  <si>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Плата за выбросы загрязняющих веществ в атмосферный воздух стационарными объектами</t>
  </si>
  <si>
    <t>Плата за размещение твердых коммунальных отходов</t>
  </si>
  <si>
    <t>000 2 02 45303 05 0000 150</t>
  </si>
  <si>
    <t>000 1 03 02231 01 0000 110</t>
  </si>
  <si>
    <t>000 1 03 02241 01 0000 110</t>
  </si>
  <si>
    <t>000 1 03 02251 01 0000 110</t>
  </si>
  <si>
    <t>000 1 03 02261 01 0000 110</t>
  </si>
  <si>
    <t>000 1 16 01192 01 0000 140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</si>
  <si>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</si>
  <si>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</si>
  <si>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</si>
  <si>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</si>
  <si>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000 1 01 02080 01 0000 110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</si>
  <si>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</si>
  <si>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000 1 16 01193 01 0000 140</t>
  </si>
  <si>
    <t>(тыс.рублей)</t>
  </si>
  <si>
    <t>Доходы бюджета Нижневартовского района на 2024 год</t>
  </si>
  <si>
    <t>000 1 01 02130 01 0000 110</t>
  </si>
  <si>
    <t>000 1 01 02140 01 0000 110</t>
  </si>
  <si>
    <t>000 2 02 20303 05 0000 150</t>
  </si>
  <si>
    <t>000 2 02 25179 05 0000 150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</si>
  <si>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</si>
  <si>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</si>
  <si>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</si>
  <si>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</si>
  <si>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</si>
  <si>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</si>
  <si>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</si>
  <si>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</si>
  <si>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</si>
  <si>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</si>
  <si>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организациями остатков субсидий прошлых лет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</si>
  <si>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</si>
  <si>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</si>
  <si>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</si>
  <si>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</si>
  <si>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Федерации"\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</si>
  <si>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</si>
  <si>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ДОХОДЫ ОТ ОКАЗАНИЯ ПЛАТНЫХ УСЛУГ И КОМПЕНСАЦИИ ЗАТРАТ ГОСУДАРСТВА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</si>
  <si>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</si>
  <si>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000 2 02 25394 05 0000 150</t>
  </si>
  <si>
    <t>Субсидии бюджетам муниципальных районов на приведение в нормативное состояние автомобильных дорог и искусственных дорожных сооружений</t>
  </si>
  <si>
    <t>000 2 02 25513 05 0000 150</t>
  </si>
  <si>
    <t>Субсидии бюджетам муниципальных районов на развитие сети учреждений культурно-досугового типа</t>
  </si>
  <si>
    <t>000 2 02 25576 05 0000 150</t>
  </si>
  <si>
    <t>000 2 02 25590 05 0000 150</t>
  </si>
  <si>
    <t>Субсидии бюджетам муниципальных районов на обеспечение комплексного развития сельских территорий</t>
  </si>
  <si>
    <t>Субсидии бюджетам муниципальных районов на техническое оснащение региональных и муниципальных музеев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</si>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</sst>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"/>
    <numFmt numFmtId="165" formatCode="000\.0\.00\.00000\.00\.0000\.000"/>
    <numFmt numFmtId="166" formatCode="0.00000"/>
    <numFmt numFmtId="167" formatCode="#,##0.0"/>
    <numFmt numFmtId="168" formatCode="0.0000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  <charset val="204"/>
    </font>
    <font>
      <sz val="11"/>
      <color theme="1"/>
      <name val="Times New Roman"/>
      <family val="1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  <font>
      <sz val="11"/>
      <color theme="4" tint="-0.249977111117893"/>
      <name val="Times New Roman"/>
      <family val="1"/>
    </font>
    <font>
      <b/>
      <sz val="11"/>
      <color theme="4" tint="-0.249977111117893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2"/>
      <name val="Times New Roman"/>
      <family val="1"/>
    </font>
    <font>
      <sz val="11"/>
      <color rgb="FF0070C0"/>
      <name val="Times New Roman"/>
      <family val="1"/>
    </font>
    <font>
      <b/>
      <sz val="11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2" fillId="0" borderId="4" xfId="1" applyNumberFormat="1" applyFont="1" applyFill="1" applyBorder="1" applyAlignment="1" applyProtection="1">
      <alignment horizontal="left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vertical="top" wrapText="1"/>
      <protection hidden="1"/>
    </xf>
    <xf numFmtId="0" fontId="1" fillId="0" borderId="0" xfId="1" applyFill="1"/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2" fillId="0" borderId="1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166" fontId="2" fillId="0" borderId="1" xfId="0" applyNumberFormat="1" applyFont="1" applyFill="1" applyBorder="1" applyAlignment="1">
      <alignment wrapText="1"/>
    </xf>
    <xf numFmtId="166" fontId="2" fillId="0" borderId="6" xfId="0" applyNumberFormat="1" applyFont="1" applyFill="1" applyBorder="1" applyAlignment="1">
      <alignment wrapText="1"/>
    </xf>
    <xf numFmtId="0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166" fontId="2" fillId="0" borderId="1" xfId="0" applyNumberFormat="1" applyFont="1" applyFill="1" applyBorder="1" applyAlignment="1">
      <alignment horizontal="right"/>
    </xf>
    <xf numFmtId="49" fontId="2" fillId="0" borderId="1" xfId="2" applyNumberFormat="1" applyFont="1" applyFill="1" applyBorder="1" applyAlignment="1" applyProtection="1">
      <alignment horizontal="right" wrapText="1"/>
      <protection hidden="1"/>
    </xf>
    <xf numFmtId="0" fontId="6" fillId="0" borderId="2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5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justify" wrapText="1"/>
    </xf>
    <xf numFmtId="0" fontId="2" fillId="0" borderId="6" xfId="0" applyFont="1" applyFill="1" applyBorder="1" applyAlignment="1">
      <alignment horizontal="justify" wrapText="1"/>
    </xf>
    <xf numFmtId="0" fontId="5" fillId="0" borderId="6" xfId="0" applyFont="1" applyFill="1" applyBorder="1" applyAlignment="1">
      <alignment wrapText="1"/>
    </xf>
    <xf numFmtId="0" fontId="2" fillId="0" borderId="1" xfId="2" applyNumberFormat="1" applyFont="1" applyFill="1" applyBorder="1" applyAlignment="1" applyProtection="1">
      <alignment wrapText="1"/>
      <protection hidden="1"/>
    </xf>
    <xf numFmtId="0" fontId="10" fillId="0" borderId="0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8" fillId="0" borderId="0" xfId="1" applyFont="1" applyFill="1"/>
    <xf numFmtId="0" fontId="9" fillId="0" borderId="0" xfId="1" applyFont="1" applyFill="1"/>
    <xf numFmtId="166" fontId="2" fillId="0" borderId="1" xfId="0" applyNumberFormat="1" applyFont="1" applyFill="1" applyBorder="1" applyAlignment="1">
      <alignment horizontal="right" wrapText="1"/>
    </xf>
    <xf numFmtId="168" fontId="2" fillId="0" borderId="1" xfId="0" applyNumberFormat="1" applyFont="1" applyFill="1" applyBorder="1" applyAlignment="1">
      <alignment horizontal="right"/>
    </xf>
    <xf numFmtId="168" fontId="2" fillId="0" borderId="1" xfId="0" applyNumberFormat="1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166" fontId="2" fillId="0" borderId="6" xfId="0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 applyProtection="1">
      <alignment horizontal="right" wrapText="1"/>
      <protection hidden="1"/>
    </xf>
    <xf numFmtId="0" fontId="3" fillId="0" borderId="4" xfId="1" applyNumberFormat="1" applyFont="1" applyFill="1" applyBorder="1" applyAlignment="1" applyProtection="1">
      <alignment horizontal="left" wrapText="1"/>
      <protection hidden="1"/>
    </xf>
    <xf numFmtId="49" fontId="4" fillId="0" borderId="1" xfId="2" applyNumberFormat="1" applyFont="1" applyFill="1" applyBorder="1" applyAlignment="1" applyProtection="1">
      <alignment horizontal="right" wrapText="1"/>
      <protection hidden="1"/>
    </xf>
    <xf numFmtId="0" fontId="4" fillId="0" borderId="1" xfId="2" applyNumberFormat="1" applyFont="1" applyFill="1" applyBorder="1" applyAlignment="1" applyProtection="1">
      <alignment wrapText="1"/>
      <protection hidden="1"/>
    </xf>
    <xf numFmtId="166" fontId="2" fillId="0" borderId="1" xfId="2" applyNumberFormat="1" applyFont="1" applyFill="1" applyBorder="1" applyAlignment="1" applyProtection="1">
      <alignment horizontal="right" wrapText="1"/>
      <protection hidden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49" fontId="3" fillId="0" borderId="1" xfId="2" applyNumberFormat="1" applyFont="1" applyFill="1" applyBorder="1" applyAlignment="1" applyProtection="1">
      <alignment horizontal="right" wrapText="1"/>
      <protection hidden="1"/>
    </xf>
    <xf numFmtId="0" fontId="3" fillId="0" borderId="1" xfId="2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right"/>
    </xf>
    <xf numFmtId="0" fontId="2" fillId="0" borderId="0" xfId="1" applyFont="1" applyFill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right"/>
    </xf>
    <xf numFmtId="0" fontId="16" fillId="0" borderId="1" xfId="0" applyFont="1" applyFill="1" applyBorder="1" applyAlignment="1">
      <alignment wrapText="1"/>
    </xf>
    <xf numFmtId="167" fontId="17" fillId="0" borderId="1" xfId="0" applyNumberFormat="1" applyFont="1" applyFill="1" applyBorder="1" applyAlignment="1">
      <alignment horizontal="right"/>
    </xf>
    <xf numFmtId="0" fontId="18" fillId="0" borderId="1" xfId="0" applyFont="1" applyFill="1" applyBorder="1" applyAlignment="1">
      <alignment horizontal="right"/>
    </xf>
    <xf numFmtId="166" fontId="16" fillId="0" borderId="1" xfId="0" applyNumberFormat="1" applyFont="1" applyFill="1" applyBorder="1" applyAlignment="1">
      <alignment horizontal="right"/>
    </xf>
    <xf numFmtId="166" fontId="16" fillId="0" borderId="1" xfId="0" applyNumberFormat="1" applyFont="1" applyFill="1" applyBorder="1" applyAlignment="1">
      <alignment wrapText="1"/>
    </xf>
    <xf numFmtId="0" fontId="19" fillId="0" borderId="1" xfId="0" applyFont="1" applyFill="1" applyBorder="1" applyAlignment="1">
      <alignment horizontal="right"/>
    </xf>
    <xf numFmtId="0" fontId="19" fillId="0" borderId="1" xfId="0" applyFont="1" applyFill="1" applyBorder="1" applyAlignment="1">
      <alignment wrapText="1"/>
    </xf>
    <xf numFmtId="167" fontId="20" fillId="0" borderId="1" xfId="0" applyNumberFormat="1" applyFont="1" applyFill="1" applyBorder="1" applyAlignment="1">
      <alignment horizontal="right"/>
    </xf>
    <xf numFmtId="0" fontId="1" fillId="0" borderId="0" xfId="1" applyFont="1" applyFill="1"/>
    <xf numFmtId="167" fontId="14" fillId="2" borderId="1" xfId="0" applyNumberFormat="1" applyFont="1" applyFill="1" applyBorder="1" applyAlignment="1">
      <alignment horizontal="right"/>
    </xf>
    <xf numFmtId="0" fontId="10" fillId="2" borderId="0" xfId="1" applyNumberFormat="1" applyFont="1" applyFill="1" applyBorder="1" applyAlignment="1" applyProtection="1">
      <alignment horizontal="right" vertical="center"/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167" fontId="13" fillId="2" borderId="1" xfId="0" applyNumberFormat="1" applyFont="1" applyFill="1" applyBorder="1" applyAlignment="1">
      <alignment horizontal="right" vertical="center"/>
    </xf>
    <xf numFmtId="167" fontId="14" fillId="2" borderId="1" xfId="0" applyNumberFormat="1" applyFont="1" applyFill="1" applyBorder="1" applyAlignment="1">
      <alignment horizontal="right" vertical="center"/>
    </xf>
    <xf numFmtId="167" fontId="13" fillId="2" borderId="1" xfId="0" applyNumberFormat="1" applyFont="1" applyFill="1" applyBorder="1" applyAlignment="1">
      <alignment horizontal="right"/>
    </xf>
    <xf numFmtId="167" fontId="12" fillId="2" borderId="1" xfId="0" applyNumberFormat="1" applyFont="1" applyFill="1" applyBorder="1" applyAlignment="1">
      <alignment horizontal="right"/>
    </xf>
    <xf numFmtId="164" fontId="13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2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5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3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2" borderId="0" xfId="1" applyFont="1" applyFill="1"/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wrapText="1"/>
    </xf>
    <xf numFmtId="164" fontId="15" fillId="0" borderId="3" xfId="1" applyNumberFormat="1" applyFont="1" applyFill="1" applyBorder="1" applyAlignment="1" applyProtection="1">
      <alignment horizontal="right" vertical="center" wrapText="1"/>
      <protection hidden="1"/>
    </xf>
    <xf numFmtId="166" fontId="16" fillId="0" borderId="1" xfId="2" applyNumberFormat="1" applyFont="1" applyFill="1" applyBorder="1" applyAlignment="1" applyProtection="1">
      <alignment horizontal="right" wrapText="1"/>
      <protection hidden="1"/>
    </xf>
    <xf numFmtId="0" fontId="2" fillId="0" borderId="3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right"/>
    </xf>
    <xf numFmtId="166" fontId="5" fillId="0" borderId="6" xfId="0" applyNumberFormat="1" applyFont="1" applyFill="1" applyBorder="1" applyAlignment="1">
      <alignment wrapText="1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>
      <alignment wrapText="1"/>
    </xf>
    <xf numFmtId="167" fontId="22" fillId="0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wrapText="1"/>
    </xf>
    <xf numFmtId="0" fontId="2" fillId="2" borderId="1" xfId="2" applyNumberFormat="1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>
      <alignment vertical="top" wrapText="1"/>
    </xf>
    <xf numFmtId="49" fontId="2" fillId="2" borderId="1" xfId="2" applyNumberFormat="1" applyFont="1" applyFill="1" applyBorder="1" applyAlignment="1" applyProtection="1">
      <alignment horizontal="right" wrapText="1"/>
      <protection hidden="1"/>
    </xf>
    <xf numFmtId="0" fontId="3" fillId="0" borderId="6" xfId="0" applyFont="1" applyFill="1" applyBorder="1" applyAlignment="1">
      <alignment vertical="top" wrapText="1"/>
    </xf>
    <xf numFmtId="167" fontId="23" fillId="2" borderId="1" xfId="1" applyNumberFormat="1" applyFont="1" applyFill="1" applyBorder="1" applyAlignment="1" applyProtection="1">
      <alignment horizontal="right" vertical="center"/>
      <protection hidden="1"/>
    </xf>
    <xf numFmtId="167" fontId="23" fillId="2" borderId="1" xfId="1" applyNumberFormat="1" applyFont="1" applyFill="1" applyBorder="1" applyAlignment="1" applyProtection="1">
      <alignment horizontal="right" vertical="top"/>
      <protection hidden="1"/>
    </xf>
    <xf numFmtId="167" fontId="23" fillId="2" borderId="1" xfId="0" applyNumberFormat="1" applyFont="1" applyFill="1" applyBorder="1" applyAlignment="1">
      <alignment horizontal="right"/>
    </xf>
    <xf numFmtId="167" fontId="23" fillId="0" borderId="1" xfId="0" applyNumberFormat="1" applyFont="1" applyFill="1" applyBorder="1" applyAlignment="1">
      <alignment horizontal="right"/>
    </xf>
    <xf numFmtId="164" fontId="23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23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23" fillId="2" borderId="3" xfId="1" applyNumberFormat="1" applyFont="1" applyFill="1" applyBorder="1" applyAlignment="1" applyProtection="1">
      <alignment horizontal="right" vertical="top" wrapText="1"/>
      <protection hidden="1"/>
    </xf>
    <xf numFmtId="164" fontId="23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24" fillId="0" borderId="1" xfId="0" applyFont="1" applyFill="1" applyBorder="1" applyAlignment="1">
      <alignment wrapText="1"/>
    </xf>
    <xf numFmtId="0" fontId="24" fillId="0" borderId="1" xfId="2" applyNumberFormat="1" applyFont="1" applyFill="1" applyBorder="1" applyAlignment="1" applyProtection="1">
      <alignment wrapText="1"/>
      <protection hidden="1"/>
    </xf>
    <xf numFmtId="0" fontId="25" fillId="0" borderId="1" xfId="2" applyNumberFormat="1" applyFont="1" applyFill="1" applyBorder="1" applyAlignment="1" applyProtection="1">
      <alignment vertical="center" wrapText="1"/>
      <protection hidden="1"/>
    </xf>
    <xf numFmtId="0" fontId="21" fillId="2" borderId="1" xfId="2" applyFont="1" applyFill="1" applyBorder="1" applyAlignment="1" applyProtection="1">
      <alignment vertical="top" wrapText="1"/>
      <protection hidden="1"/>
    </xf>
    <xf numFmtId="0" fontId="21" fillId="0" borderId="1" xfId="2" applyNumberFormat="1" applyFont="1" applyFill="1" applyBorder="1" applyAlignment="1" applyProtection="1">
      <alignment vertical="top" wrapText="1"/>
      <protection hidden="1"/>
    </xf>
    <xf numFmtId="0" fontId="21" fillId="0" borderId="1" xfId="0" applyFont="1" applyFill="1" applyBorder="1" applyAlignment="1">
      <alignment vertical="top" wrapText="1"/>
    </xf>
    <xf numFmtId="0" fontId="5" fillId="0" borderId="1" xfId="2" applyNumberFormat="1" applyFont="1" applyFill="1" applyBorder="1" applyAlignment="1" applyProtection="1">
      <alignment vertical="top" wrapText="1"/>
      <protection hidden="1"/>
    </xf>
    <xf numFmtId="0" fontId="10" fillId="0" borderId="0" xfId="1" applyNumberFormat="1" applyFont="1" applyFill="1" applyBorder="1" applyAlignment="1" applyProtection="1">
      <alignment horizontal="right" vertical="center"/>
      <protection hidden="1"/>
    </xf>
    <xf numFmtId="0" fontId="10" fillId="2" borderId="0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0" fillId="2" borderId="0" xfId="1" applyNumberFormat="1" applyFont="1" applyFill="1" applyBorder="1" applyAlignment="1" applyProtection="1">
      <alignment horizontal="right" vertical="center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1" fillId="2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2" borderId="0" xfId="1" applyNumberFormat="1" applyFont="1" applyFill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 xr:uid="{00000000-0005-0000-0000-000001000000}"/>
    <cellStyle name="Обычный_Tmp1" xfId="2" xr:uid="{00000000-0005-0000-0000-000002000000}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C136"/>
  <sheetViews>
    <sheetView showGridLines="0" tabSelected="1" topLeftCell="A8" zoomScaleNormal="100" workbookViewId="0">
      <pane ySplit="4" topLeftCell="A81" activePane="bottomLeft" state="frozen"/>
      <selection activeCell="A8" sqref="A8"/>
      <selection pane="bottomLeft" activeCell="B88" sqref="B88"/>
    </sheetView>
  </sheetViews>
  <sheetFormatPr defaultColWidth="9.125" defaultRowHeight="14.3" x14ac:dyDescent="0.25"/>
  <cols>
    <col min="1" max="1" width="27.875" style="50" customWidth="1"/>
    <col min="2" max="2" width="57.25" style="51" customWidth="1"/>
    <col min="3" max="3" width="15.125" style="78" customWidth="1"/>
    <col min="4" max="249" width="9.125" style="4" customWidth="1"/>
    <col min="250" max="16384" width="9.125" style="4"/>
  </cols>
  <sheetData>
    <row r="1" spans="1:3" ht="18.350000000000001" x14ac:dyDescent="0.3">
      <c r="A1" s="31"/>
      <c r="B1" s="109" t="s">
        <v>132</v>
      </c>
      <c r="C1" s="110"/>
    </row>
    <row r="2" spans="1:3" ht="18.350000000000001" x14ac:dyDescent="0.3">
      <c r="A2" s="31"/>
      <c r="B2" s="111" t="s">
        <v>11</v>
      </c>
      <c r="C2" s="112"/>
    </row>
    <row r="3" spans="1:3" ht="18.350000000000001" x14ac:dyDescent="0.3">
      <c r="A3" s="31"/>
      <c r="B3" s="30"/>
      <c r="C3" s="65" t="s">
        <v>131</v>
      </c>
    </row>
    <row r="4" spans="1:3" ht="18.350000000000001" x14ac:dyDescent="0.3">
      <c r="A4" s="31"/>
      <c r="B4" s="30"/>
      <c r="C4" s="65"/>
    </row>
    <row r="5" spans="1:3" ht="18" customHeight="1" x14ac:dyDescent="0.2">
      <c r="A5" s="113" t="s">
        <v>223</v>
      </c>
      <c r="B5" s="113"/>
      <c r="C5" s="114"/>
    </row>
    <row r="6" spans="1:3" x14ac:dyDescent="0.2">
      <c r="A6" s="115"/>
      <c r="B6" s="116"/>
      <c r="C6" s="117"/>
    </row>
    <row r="7" spans="1:3" ht="14.3" customHeight="1" x14ac:dyDescent="0.25">
      <c r="A7" s="32"/>
      <c r="B7" s="33"/>
      <c r="C7" s="66" t="s">
        <v>222</v>
      </c>
    </row>
    <row r="8" spans="1:3" ht="14.95" customHeight="1" x14ac:dyDescent="0.2">
      <c r="A8" s="118" t="s">
        <v>10</v>
      </c>
      <c r="B8" s="120" t="s">
        <v>9</v>
      </c>
      <c r="C8" s="67" t="s">
        <v>8</v>
      </c>
    </row>
    <row r="9" spans="1:3" ht="17.5" customHeight="1" x14ac:dyDescent="0.2">
      <c r="A9" s="119"/>
      <c r="B9" s="120"/>
      <c r="C9" s="68">
        <v>2024</v>
      </c>
    </row>
    <row r="10" spans="1:3" ht="16.5" customHeight="1" x14ac:dyDescent="0.2">
      <c r="A10" s="13">
        <v>1</v>
      </c>
      <c r="B10" s="2">
        <v>2</v>
      </c>
      <c r="C10" s="69">
        <v>3</v>
      </c>
    </row>
    <row r="11" spans="1:3" ht="22.75" customHeight="1" x14ac:dyDescent="0.2">
      <c r="A11" s="53" t="s">
        <v>21</v>
      </c>
      <c r="B11" s="52" t="s">
        <v>22</v>
      </c>
      <c r="C11" s="70">
        <f>C12+C21+C27+C41+C50+C52+C65+C72+C85+C76</f>
        <v>2620849</v>
      </c>
    </row>
    <row r="12" spans="1:3" ht="20.399999999999999" customHeight="1" x14ac:dyDescent="0.2">
      <c r="A12" s="53" t="s">
        <v>23</v>
      </c>
      <c r="B12" s="52" t="s">
        <v>24</v>
      </c>
      <c r="C12" s="70">
        <f t="shared" ref="C12" si="0">C13</f>
        <v>1821350</v>
      </c>
    </row>
    <row r="13" spans="1:3" s="34" customFormat="1" ht="15.65" x14ac:dyDescent="0.25">
      <c r="A13" s="18" t="s">
        <v>25</v>
      </c>
      <c r="B13" s="8" t="s">
        <v>26</v>
      </c>
      <c r="C13" s="71">
        <f>SUM(C14:C20)</f>
        <v>1821350</v>
      </c>
    </row>
    <row r="14" spans="1:3" ht="89.7" customHeight="1" x14ac:dyDescent="0.25">
      <c r="A14" s="16" t="s">
        <v>27</v>
      </c>
      <c r="B14" s="91" t="s">
        <v>228</v>
      </c>
      <c r="C14" s="94">
        <v>1796691</v>
      </c>
    </row>
    <row r="15" spans="1:3" ht="99.85" x14ac:dyDescent="0.25">
      <c r="A15" s="16" t="s">
        <v>28</v>
      </c>
      <c r="B15" s="7" t="s">
        <v>29</v>
      </c>
      <c r="C15" s="94">
        <v>100</v>
      </c>
    </row>
    <row r="16" spans="1:3" ht="42.8" x14ac:dyDescent="0.25">
      <c r="A16" s="16" t="s">
        <v>30</v>
      </c>
      <c r="B16" s="7" t="s">
        <v>31</v>
      </c>
      <c r="C16" s="94">
        <v>1800</v>
      </c>
    </row>
    <row r="17" spans="1:3" ht="85.6" x14ac:dyDescent="0.25">
      <c r="A17" s="17" t="s">
        <v>32</v>
      </c>
      <c r="B17" s="5" t="s">
        <v>138</v>
      </c>
      <c r="C17" s="94">
        <v>8818</v>
      </c>
    </row>
    <row r="18" spans="1:3" ht="114.15" x14ac:dyDescent="0.25">
      <c r="A18" s="17" t="s">
        <v>219</v>
      </c>
      <c r="B18" s="5" t="s">
        <v>246</v>
      </c>
      <c r="C18" s="94">
        <v>10259</v>
      </c>
    </row>
    <row r="19" spans="1:3" ht="42.15" customHeight="1" x14ac:dyDescent="0.25">
      <c r="A19" s="17" t="s">
        <v>224</v>
      </c>
      <c r="B19" s="89" t="s">
        <v>229</v>
      </c>
      <c r="C19" s="94">
        <v>1914</v>
      </c>
    </row>
    <row r="20" spans="1:3" ht="42.8" customHeight="1" x14ac:dyDescent="0.25">
      <c r="A20" s="17" t="s">
        <v>225</v>
      </c>
      <c r="B20" s="89" t="s">
        <v>230</v>
      </c>
      <c r="C20" s="94">
        <v>1768</v>
      </c>
    </row>
    <row r="21" spans="1:3" ht="42.8" x14ac:dyDescent="0.25">
      <c r="A21" s="14" t="s">
        <v>33</v>
      </c>
      <c r="B21" s="6" t="s">
        <v>34</v>
      </c>
      <c r="C21" s="72">
        <f t="shared" ref="C21" si="1">C22</f>
        <v>13000</v>
      </c>
    </row>
    <row r="22" spans="1:3" s="34" customFormat="1" ht="28.55" x14ac:dyDescent="0.25">
      <c r="A22" s="18" t="s">
        <v>35</v>
      </c>
      <c r="B22" s="8" t="s">
        <v>36</v>
      </c>
      <c r="C22" s="64">
        <f>C23+C24+C25+C26</f>
        <v>13000</v>
      </c>
    </row>
    <row r="23" spans="1:3" ht="99.85" x14ac:dyDescent="0.25">
      <c r="A23" s="15" t="s">
        <v>210</v>
      </c>
      <c r="B23" s="5" t="s">
        <v>217</v>
      </c>
      <c r="C23" s="95">
        <v>5725</v>
      </c>
    </row>
    <row r="24" spans="1:3" ht="114.15" x14ac:dyDescent="0.25">
      <c r="A24" s="15" t="s">
        <v>211</v>
      </c>
      <c r="B24" s="5" t="s">
        <v>218</v>
      </c>
      <c r="C24" s="95">
        <v>39</v>
      </c>
    </row>
    <row r="25" spans="1:3" ht="96.45" customHeight="1" x14ac:dyDescent="0.25">
      <c r="A25" s="15" t="s">
        <v>212</v>
      </c>
      <c r="B25" s="5" t="s">
        <v>216</v>
      </c>
      <c r="C25" s="95">
        <v>7236</v>
      </c>
    </row>
    <row r="26" spans="1:3" s="63" customFormat="1" ht="98.5" hidden="1" customHeight="1" x14ac:dyDescent="0.25">
      <c r="A26" s="15" t="s">
        <v>213</v>
      </c>
      <c r="B26" s="102" t="s">
        <v>215</v>
      </c>
      <c r="C26" s="95">
        <v>0</v>
      </c>
    </row>
    <row r="27" spans="1:3" ht="15.65" x14ac:dyDescent="0.25">
      <c r="A27" s="14" t="s">
        <v>37</v>
      </c>
      <c r="B27" s="6" t="s">
        <v>38</v>
      </c>
      <c r="C27" s="72">
        <f>C28+C35+C37+C39</f>
        <v>62382</v>
      </c>
    </row>
    <row r="28" spans="1:3" s="35" customFormat="1" ht="28.55" x14ac:dyDescent="0.25">
      <c r="A28" s="14" t="s">
        <v>39</v>
      </c>
      <c r="B28" s="6" t="s">
        <v>40</v>
      </c>
      <c r="C28" s="72">
        <f>C29+C32</f>
        <v>60337</v>
      </c>
    </row>
    <row r="29" spans="1:3" ht="28.55" x14ac:dyDescent="0.25">
      <c r="A29" s="18" t="s">
        <v>41</v>
      </c>
      <c r="B29" s="8" t="s">
        <v>42</v>
      </c>
      <c r="C29" s="64">
        <f>C30</f>
        <v>40036</v>
      </c>
    </row>
    <row r="30" spans="1:3" ht="28.55" x14ac:dyDescent="0.25">
      <c r="A30" s="15" t="s">
        <v>43</v>
      </c>
      <c r="B30" s="5" t="s">
        <v>42</v>
      </c>
      <c r="C30" s="96">
        <v>40036</v>
      </c>
    </row>
    <row r="31" spans="1:3" ht="42.8" hidden="1" x14ac:dyDescent="0.25">
      <c r="A31" s="15" t="s">
        <v>44</v>
      </c>
      <c r="B31" s="102" t="s">
        <v>45</v>
      </c>
      <c r="C31" s="96">
        <v>0</v>
      </c>
    </row>
    <row r="32" spans="1:3" ht="42.8" x14ac:dyDescent="0.25">
      <c r="A32" s="18" t="s">
        <v>46</v>
      </c>
      <c r="B32" s="8" t="s">
        <v>47</v>
      </c>
      <c r="C32" s="64">
        <f t="shared" ref="C32" si="2">C33+C34</f>
        <v>20301</v>
      </c>
    </row>
    <row r="33" spans="1:3" ht="57.1" x14ac:dyDescent="0.25">
      <c r="A33" s="15" t="s">
        <v>48</v>
      </c>
      <c r="B33" s="5" t="s">
        <v>139</v>
      </c>
      <c r="C33" s="96">
        <v>20301</v>
      </c>
    </row>
    <row r="34" spans="1:3" ht="57.1" hidden="1" x14ac:dyDescent="0.25">
      <c r="A34" s="15" t="s">
        <v>49</v>
      </c>
      <c r="B34" s="102" t="s">
        <v>50</v>
      </c>
      <c r="C34" s="96">
        <v>0</v>
      </c>
    </row>
    <row r="35" spans="1:3" ht="28.55" hidden="1" x14ac:dyDescent="0.25">
      <c r="A35" s="60" t="s">
        <v>51</v>
      </c>
      <c r="B35" s="61" t="s">
        <v>52</v>
      </c>
      <c r="C35" s="62">
        <f>C36</f>
        <v>0</v>
      </c>
    </row>
    <row r="36" spans="1:3" ht="28.55" hidden="1" x14ac:dyDescent="0.25">
      <c r="A36" s="54" t="s">
        <v>53</v>
      </c>
      <c r="B36" s="55" t="s">
        <v>52</v>
      </c>
      <c r="C36" s="56">
        <v>0</v>
      </c>
    </row>
    <row r="37" spans="1:3" ht="15.65" x14ac:dyDescent="0.25">
      <c r="A37" s="14" t="s">
        <v>54</v>
      </c>
      <c r="B37" s="6" t="s">
        <v>55</v>
      </c>
      <c r="C37" s="72">
        <f>C38</f>
        <v>506</v>
      </c>
    </row>
    <row r="38" spans="1:3" ht="15.65" x14ac:dyDescent="0.25">
      <c r="A38" s="15" t="s">
        <v>56</v>
      </c>
      <c r="B38" s="5" t="s">
        <v>55</v>
      </c>
      <c r="C38" s="96">
        <v>506</v>
      </c>
    </row>
    <row r="39" spans="1:3" ht="28.55" x14ac:dyDescent="0.25">
      <c r="A39" s="14" t="s">
        <v>57</v>
      </c>
      <c r="B39" s="6" t="s">
        <v>58</v>
      </c>
      <c r="C39" s="72">
        <f t="shared" ref="C39" si="3">C40</f>
        <v>1539</v>
      </c>
    </row>
    <row r="40" spans="1:3" ht="42.8" x14ac:dyDescent="0.25">
      <c r="A40" s="15" t="s">
        <v>59</v>
      </c>
      <c r="B40" s="5" t="s">
        <v>60</v>
      </c>
      <c r="C40" s="96">
        <v>1539</v>
      </c>
    </row>
    <row r="41" spans="1:3" ht="15.65" x14ac:dyDescent="0.25">
      <c r="A41" s="14" t="s">
        <v>61</v>
      </c>
      <c r="B41" s="6" t="s">
        <v>62</v>
      </c>
      <c r="C41" s="72">
        <f>C42+C47+C44</f>
        <v>31419</v>
      </c>
    </row>
    <row r="42" spans="1:3" s="35" customFormat="1" ht="15.65" x14ac:dyDescent="0.25">
      <c r="A42" s="14" t="s">
        <v>63</v>
      </c>
      <c r="B42" s="6" t="s">
        <v>64</v>
      </c>
      <c r="C42" s="72">
        <f>C43</f>
        <v>1919</v>
      </c>
    </row>
    <row r="43" spans="1:3" ht="42.8" x14ac:dyDescent="0.25">
      <c r="A43" s="15" t="s">
        <v>65</v>
      </c>
      <c r="B43" s="5" t="s">
        <v>66</v>
      </c>
      <c r="C43" s="96">
        <v>1919</v>
      </c>
    </row>
    <row r="44" spans="1:3" s="35" customFormat="1" ht="15.65" x14ac:dyDescent="0.25">
      <c r="A44" s="14" t="s">
        <v>171</v>
      </c>
      <c r="B44" s="6" t="s">
        <v>145</v>
      </c>
      <c r="C44" s="72">
        <f>C45+C46</f>
        <v>8500</v>
      </c>
    </row>
    <row r="45" spans="1:3" ht="15.65" x14ac:dyDescent="0.25">
      <c r="A45" s="15" t="s">
        <v>172</v>
      </c>
      <c r="B45" s="5" t="s">
        <v>146</v>
      </c>
      <c r="C45" s="96">
        <v>4800</v>
      </c>
    </row>
    <row r="46" spans="1:3" ht="15.65" x14ac:dyDescent="0.25">
      <c r="A46" s="15" t="s">
        <v>173</v>
      </c>
      <c r="B46" s="5" t="s">
        <v>147</v>
      </c>
      <c r="C46" s="96">
        <v>3700</v>
      </c>
    </row>
    <row r="47" spans="1:3" s="35" customFormat="1" ht="15.65" x14ac:dyDescent="0.25">
      <c r="A47" s="14" t="s">
        <v>67</v>
      </c>
      <c r="B47" s="6" t="s">
        <v>68</v>
      </c>
      <c r="C47" s="72">
        <f>SUM(C48:C49)</f>
        <v>21000</v>
      </c>
    </row>
    <row r="48" spans="1:3" ht="28.55" x14ac:dyDescent="0.25">
      <c r="A48" s="36" t="s">
        <v>69</v>
      </c>
      <c r="B48" s="11" t="s">
        <v>70</v>
      </c>
      <c r="C48" s="96">
        <v>20600</v>
      </c>
    </row>
    <row r="49" spans="1:3" ht="28.55" x14ac:dyDescent="0.25">
      <c r="A49" s="36" t="s">
        <v>71</v>
      </c>
      <c r="B49" s="11" t="s">
        <v>72</v>
      </c>
      <c r="C49" s="96">
        <v>400</v>
      </c>
    </row>
    <row r="50" spans="1:3" ht="15.65" x14ac:dyDescent="0.25">
      <c r="A50" s="14" t="s">
        <v>73</v>
      </c>
      <c r="B50" s="6" t="s">
        <v>74</v>
      </c>
      <c r="C50" s="72">
        <f>SUM(C51:C51)</f>
        <v>4200</v>
      </c>
    </row>
    <row r="51" spans="1:3" ht="42.8" x14ac:dyDescent="0.25">
      <c r="A51" s="15" t="s">
        <v>75</v>
      </c>
      <c r="B51" s="5" t="s">
        <v>187</v>
      </c>
      <c r="C51" s="96">
        <v>4200</v>
      </c>
    </row>
    <row r="52" spans="1:3" ht="57.1" x14ac:dyDescent="0.25">
      <c r="A52" s="14" t="s">
        <v>76</v>
      </c>
      <c r="B52" s="6" t="s">
        <v>77</v>
      </c>
      <c r="C52" s="72">
        <f>C54+C55+C63</f>
        <v>577586</v>
      </c>
    </row>
    <row r="53" spans="1:3" ht="57.1" hidden="1" x14ac:dyDescent="0.25">
      <c r="A53" s="54" t="s">
        <v>78</v>
      </c>
      <c r="B53" s="55" t="s">
        <v>79</v>
      </c>
      <c r="C53" s="56">
        <v>0</v>
      </c>
    </row>
    <row r="54" spans="1:3" ht="42.8" hidden="1" x14ac:dyDescent="0.25">
      <c r="A54" s="54" t="s">
        <v>80</v>
      </c>
      <c r="B54" s="55" t="s">
        <v>81</v>
      </c>
      <c r="C54" s="56">
        <v>0</v>
      </c>
    </row>
    <row r="55" spans="1:3" ht="85.6" x14ac:dyDescent="0.25">
      <c r="A55" s="15" t="s">
        <v>82</v>
      </c>
      <c r="B55" s="5" t="s">
        <v>83</v>
      </c>
      <c r="C55" s="73">
        <f>C56+C61+C59</f>
        <v>575386</v>
      </c>
    </row>
    <row r="56" spans="1:3" ht="57.1" x14ac:dyDescent="0.25">
      <c r="A56" s="15" t="s">
        <v>84</v>
      </c>
      <c r="B56" s="5" t="s">
        <v>85</v>
      </c>
      <c r="C56" s="73">
        <f>C57+C58</f>
        <v>569380</v>
      </c>
    </row>
    <row r="57" spans="1:3" ht="85.6" x14ac:dyDescent="0.25">
      <c r="A57" s="15" t="s">
        <v>86</v>
      </c>
      <c r="B57" s="5" t="s">
        <v>136</v>
      </c>
      <c r="C57" s="96">
        <f>480000+20000</f>
        <v>500000</v>
      </c>
    </row>
    <row r="58" spans="1:3" ht="71.349999999999994" x14ac:dyDescent="0.25">
      <c r="A58" s="37" t="s">
        <v>87</v>
      </c>
      <c r="B58" s="38" t="s">
        <v>88</v>
      </c>
      <c r="C58" s="96">
        <v>69380</v>
      </c>
    </row>
    <row r="59" spans="1:3" ht="71.349999999999994" x14ac:dyDescent="0.25">
      <c r="A59" s="37" t="s">
        <v>89</v>
      </c>
      <c r="B59" s="38" t="s">
        <v>90</v>
      </c>
      <c r="C59" s="73">
        <f>C60</f>
        <v>1006</v>
      </c>
    </row>
    <row r="60" spans="1:3" ht="71.349999999999994" x14ac:dyDescent="0.25">
      <c r="A60" s="15" t="s">
        <v>91</v>
      </c>
      <c r="B60" s="5" t="s">
        <v>92</v>
      </c>
      <c r="C60" s="96">
        <v>1006</v>
      </c>
    </row>
    <row r="61" spans="1:3" ht="85.6" x14ac:dyDescent="0.25">
      <c r="A61" s="15" t="s">
        <v>93</v>
      </c>
      <c r="B61" s="5" t="s">
        <v>231</v>
      </c>
      <c r="C61" s="73">
        <f t="shared" ref="C61" si="4">C62</f>
        <v>5000</v>
      </c>
    </row>
    <row r="62" spans="1:3" ht="71.349999999999994" x14ac:dyDescent="0.25">
      <c r="A62" s="15" t="s">
        <v>94</v>
      </c>
      <c r="B62" s="5" t="s">
        <v>129</v>
      </c>
      <c r="C62" s="96">
        <v>5000</v>
      </c>
    </row>
    <row r="63" spans="1:3" ht="76.75" customHeight="1" x14ac:dyDescent="0.25">
      <c r="A63" s="15" t="s">
        <v>95</v>
      </c>
      <c r="B63" s="83" t="s">
        <v>232</v>
      </c>
      <c r="C63" s="73">
        <f t="shared" ref="C63" si="5">C64</f>
        <v>2200</v>
      </c>
    </row>
    <row r="64" spans="1:3" ht="71.349999999999994" x14ac:dyDescent="0.25">
      <c r="A64" s="15" t="s">
        <v>96</v>
      </c>
      <c r="B64" s="39" t="s">
        <v>97</v>
      </c>
      <c r="C64" s="96">
        <v>2200</v>
      </c>
    </row>
    <row r="65" spans="1:3" ht="28.55" x14ac:dyDescent="0.25">
      <c r="A65" s="14" t="s">
        <v>98</v>
      </c>
      <c r="B65" s="40" t="s">
        <v>99</v>
      </c>
      <c r="C65" s="72">
        <f>C66+C67+C68+C71</f>
        <v>23833</v>
      </c>
    </row>
    <row r="66" spans="1:3" ht="28.55" x14ac:dyDescent="0.25">
      <c r="A66" s="19" t="s">
        <v>100</v>
      </c>
      <c r="B66" s="9" t="s">
        <v>207</v>
      </c>
      <c r="C66" s="96">
        <v>6776</v>
      </c>
    </row>
    <row r="67" spans="1:3" ht="15.65" x14ac:dyDescent="0.25">
      <c r="A67" s="19" t="s">
        <v>101</v>
      </c>
      <c r="B67" s="25" t="s">
        <v>102</v>
      </c>
      <c r="C67" s="96">
        <v>1179</v>
      </c>
    </row>
    <row r="68" spans="1:3" ht="15.65" x14ac:dyDescent="0.25">
      <c r="A68" s="22" t="s">
        <v>103</v>
      </c>
      <c r="B68" s="26" t="s">
        <v>104</v>
      </c>
      <c r="C68" s="64">
        <f>C69+C70</f>
        <v>389</v>
      </c>
    </row>
    <row r="69" spans="1:3" ht="15.65" x14ac:dyDescent="0.25">
      <c r="A69" s="19" t="s">
        <v>133</v>
      </c>
      <c r="B69" s="27" t="s">
        <v>135</v>
      </c>
      <c r="C69" s="96">
        <v>227</v>
      </c>
    </row>
    <row r="70" spans="1:3" ht="15.65" x14ac:dyDescent="0.25">
      <c r="A70" s="19" t="s">
        <v>134</v>
      </c>
      <c r="B70" s="10" t="s">
        <v>208</v>
      </c>
      <c r="C70" s="96">
        <v>162</v>
      </c>
    </row>
    <row r="71" spans="1:3" ht="42.8" x14ac:dyDescent="0.25">
      <c r="A71" s="19" t="s">
        <v>105</v>
      </c>
      <c r="B71" s="27" t="s">
        <v>140</v>
      </c>
      <c r="C71" s="96">
        <v>15489</v>
      </c>
    </row>
    <row r="72" spans="1:3" ht="31.25" customHeight="1" x14ac:dyDescent="0.25">
      <c r="A72" s="14" t="s">
        <v>106</v>
      </c>
      <c r="B72" s="93" t="s">
        <v>245</v>
      </c>
      <c r="C72" s="72">
        <f>C73+C74+C75</f>
        <v>3110</v>
      </c>
    </row>
    <row r="73" spans="1:3" ht="28.55" x14ac:dyDescent="0.25">
      <c r="A73" s="20" t="s">
        <v>107</v>
      </c>
      <c r="B73" s="11" t="s">
        <v>108</v>
      </c>
      <c r="C73" s="96">
        <v>3000</v>
      </c>
    </row>
    <row r="74" spans="1:3" s="63" customFormat="1" ht="42.8" x14ac:dyDescent="0.25">
      <c r="A74" s="15" t="s">
        <v>109</v>
      </c>
      <c r="B74" s="5" t="s">
        <v>110</v>
      </c>
      <c r="C74" s="96">
        <v>110</v>
      </c>
    </row>
    <row r="75" spans="1:3" ht="28.55" hidden="1" x14ac:dyDescent="0.25">
      <c r="A75" s="58" t="s">
        <v>111</v>
      </c>
      <c r="B75" s="59" t="s">
        <v>112</v>
      </c>
      <c r="C75" s="56">
        <v>0</v>
      </c>
    </row>
    <row r="76" spans="1:3" ht="28.55" x14ac:dyDescent="0.25">
      <c r="A76" s="14" t="s">
        <v>113</v>
      </c>
      <c r="B76" s="6" t="s">
        <v>114</v>
      </c>
      <c r="C76" s="72">
        <f t="shared" ref="C76" si="6">C77+C79+C81</f>
        <v>750</v>
      </c>
    </row>
    <row r="77" spans="1:3" ht="15.65" x14ac:dyDescent="0.25">
      <c r="A77" s="15" t="s">
        <v>115</v>
      </c>
      <c r="B77" s="5" t="s">
        <v>116</v>
      </c>
      <c r="C77" s="73">
        <f t="shared" ref="C77" si="7">C78</f>
        <v>200</v>
      </c>
    </row>
    <row r="78" spans="1:3" ht="28.55" x14ac:dyDescent="0.25">
      <c r="A78" s="15" t="s">
        <v>117</v>
      </c>
      <c r="B78" s="5" t="s">
        <v>118</v>
      </c>
      <c r="C78" s="96">
        <v>200</v>
      </c>
    </row>
    <row r="79" spans="1:3" ht="70" customHeight="1" x14ac:dyDescent="0.25">
      <c r="A79" s="15" t="s">
        <v>119</v>
      </c>
      <c r="B79" s="5" t="s">
        <v>141</v>
      </c>
      <c r="C79" s="73">
        <f t="shared" ref="C79" si="8">C80</f>
        <v>100</v>
      </c>
    </row>
    <row r="80" spans="1:3" ht="85.6" x14ac:dyDescent="0.25">
      <c r="A80" s="15" t="s">
        <v>120</v>
      </c>
      <c r="B80" s="5" t="s">
        <v>137</v>
      </c>
      <c r="C80" s="96">
        <v>100</v>
      </c>
    </row>
    <row r="81" spans="1:3" ht="28.55" x14ac:dyDescent="0.25">
      <c r="A81" s="15" t="s">
        <v>121</v>
      </c>
      <c r="B81" s="5" t="s">
        <v>142</v>
      </c>
      <c r="C81" s="73">
        <f t="shared" ref="C81" si="9">SUM(C82:C84)</f>
        <v>450</v>
      </c>
    </row>
    <row r="82" spans="1:3" ht="57.1" hidden="1" x14ac:dyDescent="0.25">
      <c r="A82" s="86" t="s">
        <v>122</v>
      </c>
      <c r="B82" s="87" t="s">
        <v>143</v>
      </c>
      <c r="C82" s="88">
        <v>0</v>
      </c>
    </row>
    <row r="83" spans="1:3" ht="42.8" x14ac:dyDescent="0.25">
      <c r="A83" s="41" t="s">
        <v>123</v>
      </c>
      <c r="B83" s="12" t="s">
        <v>124</v>
      </c>
      <c r="C83" s="96">
        <v>50</v>
      </c>
    </row>
    <row r="84" spans="1:3" ht="57.1" x14ac:dyDescent="0.25">
      <c r="A84" s="84" t="s">
        <v>125</v>
      </c>
      <c r="B84" s="85" t="s">
        <v>126</v>
      </c>
      <c r="C84" s="97">
        <v>400</v>
      </c>
    </row>
    <row r="85" spans="1:3" ht="28.55" x14ac:dyDescent="0.25">
      <c r="A85" s="14" t="s">
        <v>127</v>
      </c>
      <c r="B85" s="6" t="s">
        <v>128</v>
      </c>
      <c r="C85" s="72">
        <f>SUM(C86:C95)</f>
        <v>83219</v>
      </c>
    </row>
    <row r="86" spans="1:3" ht="71.349999999999994" hidden="1" x14ac:dyDescent="0.25">
      <c r="A86" s="57" t="s">
        <v>185</v>
      </c>
      <c r="B86" s="39" t="s">
        <v>188</v>
      </c>
      <c r="C86" s="73"/>
    </row>
    <row r="87" spans="1:3" ht="85.6" hidden="1" x14ac:dyDescent="0.25">
      <c r="A87" s="23" t="s">
        <v>175</v>
      </c>
      <c r="B87" s="102" t="s">
        <v>189</v>
      </c>
      <c r="C87" s="96">
        <v>0</v>
      </c>
    </row>
    <row r="88" spans="1:3" ht="99.85" x14ac:dyDescent="0.25">
      <c r="A88" s="23" t="s">
        <v>176</v>
      </c>
      <c r="B88" s="28" t="s">
        <v>190</v>
      </c>
      <c r="C88" s="96">
        <v>3055</v>
      </c>
    </row>
    <row r="89" spans="1:3" ht="85.6" hidden="1" x14ac:dyDescent="0.25">
      <c r="A89" s="57" t="s">
        <v>186</v>
      </c>
      <c r="B89" s="28" t="s">
        <v>191</v>
      </c>
      <c r="C89" s="73"/>
    </row>
    <row r="90" spans="1:3" ht="85.6" hidden="1" customHeight="1" x14ac:dyDescent="0.25">
      <c r="A90" s="23" t="s">
        <v>177</v>
      </c>
      <c r="B90" s="102" t="s">
        <v>192</v>
      </c>
      <c r="C90" s="96">
        <v>0</v>
      </c>
    </row>
    <row r="91" spans="1:3" ht="85.6" x14ac:dyDescent="0.25">
      <c r="A91" s="23" t="s">
        <v>214</v>
      </c>
      <c r="B91" s="24" t="s">
        <v>220</v>
      </c>
      <c r="C91" s="96">
        <v>10</v>
      </c>
    </row>
    <row r="92" spans="1:3" ht="71.349999999999994" x14ac:dyDescent="0.25">
      <c r="A92" s="23" t="s">
        <v>221</v>
      </c>
      <c r="B92" s="24" t="s">
        <v>233</v>
      </c>
      <c r="C92" s="96">
        <v>50</v>
      </c>
    </row>
    <row r="93" spans="1:3" ht="85.6" x14ac:dyDescent="0.25">
      <c r="A93" s="23" t="s">
        <v>178</v>
      </c>
      <c r="B93" s="24" t="s">
        <v>193</v>
      </c>
      <c r="C93" s="96">
        <v>59</v>
      </c>
    </row>
    <row r="94" spans="1:3" ht="57.1" x14ac:dyDescent="0.25">
      <c r="A94" s="23" t="s">
        <v>179</v>
      </c>
      <c r="B94" s="24" t="s">
        <v>184</v>
      </c>
      <c r="C94" s="96">
        <v>45</v>
      </c>
    </row>
    <row r="95" spans="1:3" ht="99.85" x14ac:dyDescent="0.25">
      <c r="A95" s="84" t="s">
        <v>148</v>
      </c>
      <c r="B95" s="5" t="s">
        <v>234</v>
      </c>
      <c r="C95" s="96">
        <v>80000</v>
      </c>
    </row>
    <row r="96" spans="1:3" ht="15.65" x14ac:dyDescent="0.25">
      <c r="A96" s="42" t="s">
        <v>7</v>
      </c>
      <c r="B96" s="43" t="s">
        <v>6</v>
      </c>
      <c r="C96" s="74">
        <f>C97+C128</f>
        <v>2690652.3000000003</v>
      </c>
    </row>
    <row r="97" spans="1:3" ht="28.55" x14ac:dyDescent="0.25">
      <c r="A97" s="15" t="s">
        <v>12</v>
      </c>
      <c r="B97" s="1" t="s">
        <v>5</v>
      </c>
      <c r="C97" s="75">
        <f>C98+C102+C115+C124</f>
        <v>2690652.3000000003</v>
      </c>
    </row>
    <row r="98" spans="1:3" s="63" customFormat="1" ht="28.55" x14ac:dyDescent="0.25">
      <c r="A98" s="79" t="s">
        <v>149</v>
      </c>
      <c r="B98" s="80" t="s">
        <v>18</v>
      </c>
      <c r="C98" s="81">
        <f>C100+C101+C99</f>
        <v>215578.4</v>
      </c>
    </row>
    <row r="99" spans="1:3" s="63" customFormat="1" ht="42.8" hidden="1" x14ac:dyDescent="0.25">
      <c r="A99" s="54" t="s">
        <v>180</v>
      </c>
      <c r="B99" s="87" t="s">
        <v>194</v>
      </c>
      <c r="C99" s="75">
        <v>0</v>
      </c>
    </row>
    <row r="100" spans="1:3" s="63" customFormat="1" ht="28.55" x14ac:dyDescent="0.25">
      <c r="A100" s="15" t="s">
        <v>150</v>
      </c>
      <c r="B100" s="5" t="s">
        <v>16</v>
      </c>
      <c r="C100" s="98">
        <v>215578.4</v>
      </c>
    </row>
    <row r="101" spans="1:3" s="63" customFormat="1" ht="15.65" hidden="1" x14ac:dyDescent="0.25">
      <c r="A101" s="54" t="s">
        <v>182</v>
      </c>
      <c r="B101" s="87" t="s">
        <v>13</v>
      </c>
      <c r="C101" s="75">
        <v>0</v>
      </c>
    </row>
    <row r="102" spans="1:3" ht="28.55" x14ac:dyDescent="0.25">
      <c r="A102" s="44" t="s">
        <v>151</v>
      </c>
      <c r="B102" s="45" t="s">
        <v>19</v>
      </c>
      <c r="C102" s="76">
        <f>SUM(C103:C114)</f>
        <v>547909.1</v>
      </c>
    </row>
    <row r="103" spans="1:3" ht="60.45" customHeight="1" x14ac:dyDescent="0.25">
      <c r="A103" s="21" t="s">
        <v>152</v>
      </c>
      <c r="B103" s="3" t="s">
        <v>195</v>
      </c>
      <c r="C103" s="99">
        <v>11420.6</v>
      </c>
    </row>
    <row r="104" spans="1:3" ht="42.8" x14ac:dyDescent="0.25">
      <c r="A104" s="21" t="s">
        <v>226</v>
      </c>
      <c r="B104" s="90" t="s">
        <v>235</v>
      </c>
      <c r="C104" s="99">
        <v>51712</v>
      </c>
    </row>
    <row r="105" spans="1:3" ht="71.349999999999994" x14ac:dyDescent="0.25">
      <c r="A105" s="21" t="s">
        <v>227</v>
      </c>
      <c r="B105" s="90" t="s">
        <v>236</v>
      </c>
      <c r="C105" s="98">
        <v>875</v>
      </c>
    </row>
    <row r="106" spans="1:3" ht="57.1" x14ac:dyDescent="0.25">
      <c r="A106" s="21" t="s">
        <v>183</v>
      </c>
      <c r="B106" s="3" t="s">
        <v>196</v>
      </c>
      <c r="C106" s="98">
        <v>19986</v>
      </c>
    </row>
    <row r="107" spans="1:3" ht="42.8" x14ac:dyDescent="0.25">
      <c r="A107" s="21" t="s">
        <v>247</v>
      </c>
      <c r="B107" s="3" t="s">
        <v>248</v>
      </c>
      <c r="C107" s="98">
        <v>84763.9</v>
      </c>
    </row>
    <row r="108" spans="1:3" ht="28.55" x14ac:dyDescent="0.25">
      <c r="A108" s="21" t="s">
        <v>153</v>
      </c>
      <c r="B108" s="3" t="s">
        <v>197</v>
      </c>
      <c r="C108" s="98">
        <v>2603.1999999999998</v>
      </c>
    </row>
    <row r="109" spans="1:3" ht="28.55" x14ac:dyDescent="0.25">
      <c r="A109" s="21" t="s">
        <v>249</v>
      </c>
      <c r="B109" s="3" t="s">
        <v>250</v>
      </c>
      <c r="C109" s="98">
        <v>15633.4</v>
      </c>
    </row>
    <row r="110" spans="1:3" ht="28.55" x14ac:dyDescent="0.25">
      <c r="A110" s="46" t="s">
        <v>181</v>
      </c>
      <c r="B110" s="47" t="s">
        <v>198</v>
      </c>
      <c r="C110" s="98">
        <v>122.3</v>
      </c>
    </row>
    <row r="111" spans="1:3" ht="28.55" x14ac:dyDescent="0.25">
      <c r="A111" s="46" t="s">
        <v>154</v>
      </c>
      <c r="B111" s="47" t="s">
        <v>199</v>
      </c>
      <c r="C111" s="98">
        <v>4207.2</v>
      </c>
    </row>
    <row r="112" spans="1:3" ht="28.55" x14ac:dyDescent="0.25">
      <c r="A112" s="46" t="s">
        <v>251</v>
      </c>
      <c r="B112" s="47" t="s">
        <v>253</v>
      </c>
      <c r="C112" s="98">
        <v>0</v>
      </c>
    </row>
    <row r="113" spans="1:3" ht="28.55" x14ac:dyDescent="0.25">
      <c r="A113" s="46" t="s">
        <v>252</v>
      </c>
      <c r="B113" s="47" t="s">
        <v>254</v>
      </c>
      <c r="C113" s="98">
        <v>794.9</v>
      </c>
    </row>
    <row r="114" spans="1:3" ht="15.65" x14ac:dyDescent="0.25">
      <c r="A114" s="21" t="s">
        <v>155</v>
      </c>
      <c r="B114" s="3" t="s">
        <v>200</v>
      </c>
      <c r="C114" s="100">
        <v>355790.6</v>
      </c>
    </row>
    <row r="115" spans="1:3" ht="28.55" x14ac:dyDescent="0.25">
      <c r="A115" s="44" t="s">
        <v>156</v>
      </c>
      <c r="B115" s="45" t="s">
        <v>20</v>
      </c>
      <c r="C115" s="76">
        <f>SUM(C116:C123)</f>
        <v>1801697.1</v>
      </c>
    </row>
    <row r="116" spans="1:3" ht="28.55" x14ac:dyDescent="0.25">
      <c r="A116" s="21" t="s">
        <v>157</v>
      </c>
      <c r="B116" s="29" t="s">
        <v>3</v>
      </c>
      <c r="C116" s="98">
        <v>1781674.5</v>
      </c>
    </row>
    <row r="117" spans="1:3" ht="71.349999999999994" x14ac:dyDescent="0.25">
      <c r="A117" s="21" t="s">
        <v>158</v>
      </c>
      <c r="B117" s="29" t="s">
        <v>201</v>
      </c>
      <c r="C117" s="98">
        <v>17739</v>
      </c>
    </row>
    <row r="118" spans="1:3" ht="57.1" hidden="1" x14ac:dyDescent="0.25">
      <c r="A118" s="82" t="s">
        <v>159</v>
      </c>
      <c r="B118" s="87" t="s">
        <v>17</v>
      </c>
      <c r="C118" s="75">
        <v>0</v>
      </c>
    </row>
    <row r="119" spans="1:3" ht="45.55" hidden="1" customHeight="1" x14ac:dyDescent="0.25">
      <c r="A119" s="21" t="s">
        <v>160</v>
      </c>
      <c r="B119" s="103" t="s">
        <v>244</v>
      </c>
      <c r="C119" s="98">
        <v>0</v>
      </c>
    </row>
    <row r="120" spans="1:3" ht="57.1" hidden="1" x14ac:dyDescent="0.25">
      <c r="A120" s="46" t="s">
        <v>161</v>
      </c>
      <c r="B120" s="102" t="s">
        <v>14</v>
      </c>
      <c r="C120" s="98">
        <v>2</v>
      </c>
    </row>
    <row r="121" spans="1:3" ht="71.349999999999994" hidden="1" x14ac:dyDescent="0.25">
      <c r="A121" s="46" t="s">
        <v>204</v>
      </c>
      <c r="B121" s="102" t="s">
        <v>243</v>
      </c>
      <c r="C121" s="99">
        <v>0</v>
      </c>
    </row>
    <row r="122" spans="1:3" ht="28.55" hidden="1" x14ac:dyDescent="0.25">
      <c r="A122" s="82" t="s">
        <v>205</v>
      </c>
      <c r="B122" s="107" t="s">
        <v>206</v>
      </c>
      <c r="C122" s="75">
        <v>0</v>
      </c>
    </row>
    <row r="123" spans="1:3" ht="28.55" x14ac:dyDescent="0.25">
      <c r="A123" s="21" t="s">
        <v>162</v>
      </c>
      <c r="B123" s="29" t="s">
        <v>4</v>
      </c>
      <c r="C123" s="98">
        <v>2281.6</v>
      </c>
    </row>
    <row r="124" spans="1:3" ht="16.3" x14ac:dyDescent="0.25">
      <c r="A124" s="44" t="s">
        <v>163</v>
      </c>
      <c r="B124" s="45" t="s">
        <v>2</v>
      </c>
      <c r="C124" s="76">
        <f>SUM(C125:C127)</f>
        <v>125467.70000000001</v>
      </c>
    </row>
    <row r="125" spans="1:3" ht="71.349999999999994" x14ac:dyDescent="0.25">
      <c r="A125" s="21" t="s">
        <v>164</v>
      </c>
      <c r="B125" s="29" t="s">
        <v>1</v>
      </c>
      <c r="C125" s="98">
        <v>79363.600000000006</v>
      </c>
    </row>
    <row r="126" spans="1:3" ht="114.15" x14ac:dyDescent="0.25">
      <c r="A126" s="21" t="s">
        <v>209</v>
      </c>
      <c r="B126" s="108" t="s">
        <v>255</v>
      </c>
      <c r="C126" s="98">
        <v>39372.5</v>
      </c>
    </row>
    <row r="127" spans="1:3" ht="28.55" x14ac:dyDescent="0.25">
      <c r="A127" s="15" t="s">
        <v>165</v>
      </c>
      <c r="B127" s="29" t="s">
        <v>0</v>
      </c>
      <c r="C127" s="101">
        <v>6731.6</v>
      </c>
    </row>
    <row r="128" spans="1:3" ht="15.65" hidden="1" x14ac:dyDescent="0.25">
      <c r="A128" s="48" t="s">
        <v>166</v>
      </c>
      <c r="B128" s="104" t="s">
        <v>203</v>
      </c>
      <c r="C128" s="77">
        <f>C129</f>
        <v>0</v>
      </c>
    </row>
    <row r="129" spans="1:3" ht="28.55" hidden="1" x14ac:dyDescent="0.25">
      <c r="A129" s="92" t="s">
        <v>174</v>
      </c>
      <c r="B129" s="105" t="s">
        <v>15</v>
      </c>
      <c r="C129" s="101">
        <f>SUBTOTAL(9,C130:C131)</f>
        <v>0</v>
      </c>
    </row>
    <row r="130" spans="1:3" ht="42.8" hidden="1" x14ac:dyDescent="0.25">
      <c r="A130" s="21" t="s">
        <v>239</v>
      </c>
      <c r="B130" s="106" t="s">
        <v>240</v>
      </c>
      <c r="C130" s="101"/>
    </row>
    <row r="131" spans="1:3" ht="28.55" hidden="1" x14ac:dyDescent="0.25">
      <c r="A131" s="21" t="s">
        <v>241</v>
      </c>
      <c r="B131" s="106" t="s">
        <v>242</v>
      </c>
      <c r="C131" s="101"/>
    </row>
    <row r="132" spans="1:3" ht="71.349999999999994" x14ac:dyDescent="0.25">
      <c r="A132" s="48" t="s">
        <v>144</v>
      </c>
      <c r="B132" s="49" t="s">
        <v>237</v>
      </c>
      <c r="C132" s="77">
        <v>0</v>
      </c>
    </row>
    <row r="133" spans="1:3" ht="28.55" x14ac:dyDescent="0.25">
      <c r="A133" s="21" t="s">
        <v>167</v>
      </c>
      <c r="B133" s="3" t="s">
        <v>238</v>
      </c>
      <c r="C133" s="101">
        <v>0</v>
      </c>
    </row>
    <row r="134" spans="1:3" ht="42.8" x14ac:dyDescent="0.25">
      <c r="A134" s="48" t="s">
        <v>168</v>
      </c>
      <c r="B134" s="49" t="s">
        <v>202</v>
      </c>
      <c r="C134" s="77">
        <v>0</v>
      </c>
    </row>
    <row r="135" spans="1:3" ht="42.8" x14ac:dyDescent="0.25">
      <c r="A135" s="21" t="s">
        <v>169</v>
      </c>
      <c r="B135" s="3" t="s">
        <v>170</v>
      </c>
      <c r="C135" s="101">
        <v>0</v>
      </c>
    </row>
    <row r="136" spans="1:3" ht="15.65" x14ac:dyDescent="0.25">
      <c r="A136" s="15"/>
      <c r="B136" s="6" t="s">
        <v>130</v>
      </c>
      <c r="C136" s="72">
        <f>C11+C96</f>
        <v>5311501.3000000007</v>
      </c>
    </row>
  </sheetData>
  <protectedRanges>
    <protectedRange sqref="C33" name="krista_tr_72_0_1_2_1"/>
    <protectedRange sqref="C17:C20" name="krista_tr_1240_0_1_2_1"/>
  </protectedRanges>
  <autoFilter ref="A10:IS136" xr:uid="{00000000-0009-0000-0000-000000000000}">
    <filterColumn colId="1">
      <colorFilter dxfId="0" cellColor="0"/>
    </filterColumn>
    <filterColumn colId="2">
      <customFilters>
        <customFilter operator="notEqual" val=" "/>
      </customFilters>
    </filterColumn>
  </autoFilter>
  <mergeCells count="6">
    <mergeCell ref="B1:C1"/>
    <mergeCell ref="B2:C2"/>
    <mergeCell ref="A5:C5"/>
    <mergeCell ref="A6:C6"/>
    <mergeCell ref="A8:A9"/>
    <mergeCell ref="B8:B9"/>
  </mergeCells>
  <printOptions horizontalCentered="1"/>
  <pageMargins left="0" right="0" top="0.78740157480314965" bottom="0.59055118110236227" header="0.39370078740157483" footer="0.39370078740157483"/>
  <pageSetup paperSize="9" scale="85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Мажорова Елена Анатольевна</cp:lastModifiedBy>
  <cp:lastPrinted>2023-10-13T10:04:18Z</cp:lastPrinted>
  <dcterms:created xsi:type="dcterms:W3CDTF">2014-10-22T10:37:04Z</dcterms:created>
  <dcterms:modified xsi:type="dcterms:W3CDTF">2023-11-09T11:30:33Z</dcterms:modified>
</cp:coreProperties>
</file>